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3-24" sheetId="2" r:id="rId1"/>
  </sheets>
  <definedNames>
    <definedName name="_xlnm.Print_Area" localSheetId="0">'23-24'!$A$1:$E$33</definedName>
  </definedNames>
  <calcPr calcId="145621"/>
</workbook>
</file>

<file path=xl/calcChain.xml><?xml version="1.0" encoding="utf-8"?>
<calcChain xmlns="http://schemas.openxmlformats.org/spreadsheetml/2006/main">
  <c r="B28" i="2" l="1"/>
  <c r="B27" i="2" s="1"/>
  <c r="D25" i="2" l="1"/>
  <c r="B25" i="2"/>
  <c r="B31" i="2" l="1"/>
  <c r="B30" i="2"/>
  <c r="B24" i="2"/>
  <c r="B21" i="2"/>
  <c r="B18" i="2"/>
  <c r="B29" i="2" l="1"/>
  <c r="D31" i="2"/>
  <c r="D29" i="2" s="1"/>
  <c r="D30" i="2"/>
  <c r="D24" i="2" l="1"/>
  <c r="D21" i="2"/>
  <c r="D18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<sst xmlns="http://schemas.openxmlformats.org/spreadsheetml/2006/main" count="36" uniqueCount="22">
  <si>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</si>
  <si>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</si>
  <si>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</si>
  <si>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</si>
  <si>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</si>
  <si>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</si>
  <si>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</si>
  <si>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</si>
  <si>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</si>
  <si>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</si>
  <si>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</si>
  <si>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</si>
  <si>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</si>
  <si>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</si>
  <si>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</si>
  <si>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</si>
  <si>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</si>
  <si>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</si>
  <si>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</si>
  <si>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</si>
  <si>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от 22.12.2021 № 246</t>
  </si>
  <si>
    <t>муниципальных внутренних заимствований на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</si>
</sst>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19" zoomScale="80" zoomScaleNormal="100" zoomScaleSheetLayoutView="80" workbookViewId="0">
      <selection activeCell="A13" sqref="A13:E13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19</v>
      </c>
      <c r="E1" s="31"/>
    </row>
    <row r="2" spans="1:7" ht="18.75" x14ac:dyDescent="0.3">
      <c r="B2" s="31"/>
      <c r="C2" s="31"/>
      <c r="D2" s="31" t="s">
        <v>14</v>
      </c>
      <c r="E2" s="31"/>
    </row>
    <row r="3" spans="1:7" ht="18.75" x14ac:dyDescent="0.3">
      <c r="B3" s="31"/>
      <c r="C3" s="31"/>
      <c r="D3" s="31" t="s">
        <v>15</v>
      </c>
      <c r="E3" s="31"/>
    </row>
    <row r="4" spans="1:7" ht="18.75" x14ac:dyDescent="0.3">
      <c r="B4" s="31"/>
      <c r="C4" s="31"/>
      <c r="D4" s="31" t="s">
        <v>16</v>
      </c>
      <c r="E4" s="31"/>
    </row>
    <row r="6" spans="1:7" ht="18.75" x14ac:dyDescent="0.3">
      <c r="B6" s="31"/>
      <c r="C6" s="31"/>
      <c r="D6" s="31" t="s">
        <v>19</v>
      </c>
      <c r="E6" s="31"/>
    </row>
    <row r="7" spans="1:7" ht="18.75" x14ac:dyDescent="0.3">
      <c r="B7" s="31"/>
      <c r="C7" s="31"/>
      <c r="D7" s="31" t="s">
        <v>14</v>
      </c>
      <c r="E7" s="31"/>
    </row>
    <row r="8" spans="1:7" ht="18.75" x14ac:dyDescent="0.3">
      <c r="B8" s="31"/>
      <c r="C8" s="31"/>
      <c r="D8" s="31" t="s">
        <v>15</v>
      </c>
      <c r="E8" s="31"/>
    </row>
    <row r="9" spans="1:7" ht="18.75" x14ac:dyDescent="0.3">
      <c r="B9" s="31"/>
      <c r="C9" s="31"/>
      <c r="D9" s="31" t="s">
        <v>20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17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21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11</v>
      </c>
      <c r="C16" s="34"/>
      <c r="D16" s="34" t="s">
        <v>13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1550000</v>
      </c>
      <c r="C18" s="23"/>
      <c r="D18" s="15">
        <f>D19-D20</f>
        <v>700000</v>
      </c>
      <c r="E18" s="23"/>
    </row>
    <row r="19" spans="1:5" ht="21.75" customHeight="1" x14ac:dyDescent="0.25">
      <c r="A19" s="5" t="s">
        <v>3</v>
      </c>
      <c r="B19" s="16">
        <v>3000000</v>
      </c>
      <c r="C19" s="25" t="s">
        <v>6</v>
      </c>
      <c r="D19" s="16">
        <v>3000000</v>
      </c>
      <c r="E19" s="25" t="s">
        <v>6</v>
      </c>
    </row>
    <row r="20" spans="1:5" ht="21" customHeight="1" x14ac:dyDescent="0.3">
      <c r="A20" s="5" t="s">
        <v>4</v>
      </c>
      <c r="B20" s="16">
        <v>1450000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-624300</v>
      </c>
      <c r="C21" s="23"/>
      <c r="D21" s="17">
        <f>D22-D23</f>
        <v>-474300</v>
      </c>
      <c r="E21" s="23"/>
    </row>
    <row r="22" spans="1:5" ht="18.75" x14ac:dyDescent="0.3">
      <c r="A22" s="7" t="s">
        <v>3</v>
      </c>
      <c r="B22" s="18">
        <v>33075700</v>
      </c>
      <c r="C22" s="23" t="s">
        <v>7</v>
      </c>
      <c r="D22" s="18">
        <v>33075700</v>
      </c>
      <c r="E22" s="23" t="s">
        <v>7</v>
      </c>
    </row>
    <row r="23" spans="1:5" ht="18.75" x14ac:dyDescent="0.3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">
      <c r="A24" s="6" t="s">
        <v>8</v>
      </c>
      <c r="B24" s="20">
        <f>B25-B27</f>
        <v>-225700</v>
      </c>
      <c r="C24" s="23"/>
      <c r="D24" s="20">
        <f>D25-D27</f>
        <v>-225700</v>
      </c>
      <c r="E24" s="23"/>
    </row>
    <row r="25" spans="1:5" ht="18.75" x14ac:dyDescent="0.3">
      <c r="A25" s="8" t="s">
        <v>3</v>
      </c>
      <c r="B25" s="21">
        <f>B26</f>
        <v>2606944.1011700002</v>
      </c>
      <c r="C25" s="23"/>
      <c r="D25" s="21">
        <f>D26</f>
        <v>2706569.9928299999</v>
      </c>
      <c r="E25" s="23"/>
    </row>
    <row r="26" spans="1:5" ht="37.5" customHeight="1" x14ac:dyDescent="0.25">
      <c r="A26" s="8" t="s">
        <v>12</v>
      </c>
      <c r="B26" s="21">
        <v>2606944.1011700002</v>
      </c>
      <c r="C26" s="24">
        <v>45275</v>
      </c>
      <c r="D26" s="21">
        <v>2706569.9928299999</v>
      </c>
      <c r="E26" s="24">
        <v>45641</v>
      </c>
    </row>
    <row r="27" spans="1:5" ht="18.75" x14ac:dyDescent="0.3">
      <c r="A27" s="7" t="s">
        <v>4</v>
      </c>
      <c r="B27" s="19">
        <f>B28+225700</f>
        <v>2832644.1011700002</v>
      </c>
      <c r="C27" s="23"/>
      <c r="D27" s="19">
        <v>2932269.9928299999</v>
      </c>
      <c r="E27" s="23"/>
    </row>
    <row r="28" spans="1:5" ht="37.5" customHeight="1" x14ac:dyDescent="0.3">
      <c r="A28" s="8" t="s">
        <v>12</v>
      </c>
      <c r="B28" s="19">
        <f>B26</f>
        <v>2606944.1011700002</v>
      </c>
      <c r="C28" s="23"/>
      <c r="D28" s="19">
        <v>2706569.9928299999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0</v>
      </c>
      <c r="E29" s="23"/>
    </row>
    <row r="30" spans="1:5" ht="18.75" x14ac:dyDescent="0.3">
      <c r="A30" s="7" t="s">
        <v>3</v>
      </c>
      <c r="B30" s="19">
        <f>SUM(B19,B22,B25)</f>
        <v>38682644.101170003</v>
      </c>
      <c r="C30" s="23"/>
      <c r="D30" s="19">
        <f>SUM(D19,D22,D25)</f>
        <v>38782269.992830001</v>
      </c>
      <c r="E30" s="23"/>
    </row>
    <row r="31" spans="1:5" ht="18.75" x14ac:dyDescent="0.3">
      <c r="A31" s="7" t="s">
        <v>4</v>
      </c>
      <c r="B31" s="19">
        <f>SUM(B20,B23,B27)</f>
        <v>37982644.101170003</v>
      </c>
      <c r="C31" s="23"/>
      <c r="D31" s="19">
        <f>SUM(D20,D23,D27)</f>
        <v>38782269.992830001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18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6KDV5W64NSFS-851842435-4414</_dlc_DocId>
    <_dlc_DocIdUrl xmlns="746016b1-ecc9-410e-95eb-a13f7eb3881b">
      <Url>http://port.admnsk.ru/sites/main/sovet/_layouts/DocIdRedir.aspx?ID=6KDV5W64NSFS-851842435-4414</Url>
      <Description>6KDV5W64NSFS-851842435-4414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078E11-E767-4FB9-9E13-98819B461EF3}"/>
</file>

<file path=customXml/itemProps2.xml><?xml version="1.0" encoding="utf-8"?>
<ds:datastoreItem xmlns:ds="http://schemas.openxmlformats.org/officeDocument/2006/customXml" ds:itemID="{5748B7BE-648B-49D1-9000-209CCB938B65}"/>
</file>

<file path=customXml/itemProps3.xml><?xml version="1.0" encoding="utf-8"?>
<ds:datastoreItem xmlns:ds="http://schemas.openxmlformats.org/officeDocument/2006/customXml" ds:itemID="{BE444279-E36F-4F2B-9DF9-C0CFE77A79DE}"/>
</file>

<file path=customXml/itemProps4.xml><?xml version="1.0" encoding="utf-8"?>
<ds:datastoreItem xmlns:ds="http://schemas.openxmlformats.org/officeDocument/2006/customXml" ds:itemID="{73EF63F6-DB67-4660-B6AB-A1482C6F34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23-24</vt:lpstr>
      <vt:lpstr>'23-24'!Область_печати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2022-09-26T04:16:13Z</cp:lastPrinted>
  <dcterms:created xsi:type="dcterms:W3CDTF">2015-10-23T09:08:05Z</dcterms:created>
  <dcterms:modified xsi:type="dcterms:W3CDTF">2022-09-26T09:03:50Z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85f6d713-01d6-46d1-98af-fc81189b2076</vt:lpwstr>
  </property>
</Properties>
</file>